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M\"/>
    </mc:Choice>
  </mc:AlternateContent>
  <xr:revisionPtr revIDLastSave="2" documentId="13_ncr:1_{0BEBDD35-7934-458A-B90E-723A54C630DC}" xr6:coauthVersionLast="47" xr6:coauthVersionMax="47" xr10:uidLastSave="{EEA5F5AD-6FFF-4C62-A49E-2B56470679C5}"/>
  <bookViews>
    <workbookView xWindow="0" yWindow="0" windowWidth="28800" windowHeight="12225" firstSheet="5" activeTab="3" xr2:uid="{F562FD90-B5C9-4C4B-844A-09A05E8A1CCB}"/>
  </bookViews>
  <sheets>
    <sheet name="M1-P1" sheetId="1" r:id="rId1"/>
    <sheet name="M2-P1 TPDS" sheetId="2" r:id="rId2"/>
    <sheet name="M2-P2 DRESE" sheetId="3" r:id="rId3"/>
    <sheet name="M2-P3 MOBILITE" sheetId="4" r:id="rId4"/>
    <sheet name="M2-P4 JURISTE" sheetId="5" r:id="rId5"/>
    <sheet name="M2-P5 PROTECTION" sheetId="6" r:id="rId6"/>
  </sheets>
  <definedNames>
    <definedName name="_xlnm.Print_Area" localSheetId="0">'M1-P1'!$A$1:$G$31</definedName>
    <definedName name="_xlnm.Print_Area" localSheetId="1">'M2-P1 TPDS'!$A$1:$G$31</definedName>
    <definedName name="_xlnm.Print_Area" localSheetId="2">'M2-P2 DRESE'!$A$1:$G$31</definedName>
    <definedName name="_xlnm.Print_Area" localSheetId="3">'M2-P3 MOBILITE'!$A$1:$G$31</definedName>
    <definedName name="_xlnm.Print_Area" localSheetId="4">'M2-P4 JURISTE'!$A$1:$G$31</definedName>
    <definedName name="_xlnm.Print_Area" localSheetId="5">'M2-P5 PROTECTION'!$A$1:$G$31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6" l="1"/>
  <c r="F30" i="5"/>
  <c r="F30" i="4"/>
  <c r="F30" i="3"/>
  <c r="F30" i="2"/>
  <c r="F30" i="1" l="1"/>
</calcChain>
</file>

<file path=xl/sharedStrings.xml><?xml version="1.0" encoding="utf-8"?>
<sst xmlns="http://schemas.openxmlformats.org/spreadsheetml/2006/main" count="535" uniqueCount="117">
  <si>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</si>
  <si>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</si>
  <si>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</si>
  <si>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</si>
  <si>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</si>
  <si>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</si>
  <si>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</si>
  <si>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INSTITUT D'ETUDES DU TRAVAIL DE LYON</t>
  </si>
  <si>
    <t>DROIT SOCIAL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</si>
  <si>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</si>
  <si>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</si>
  <si>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</si>
  <si>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</si>
  <si>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</si>
  <si>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</si>
  <si>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</si>
  <si>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</si>
  <si>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</si>
  <si>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Droit social</t>
  </si>
  <si>
    <t>UE1.1</t>
  </si>
  <si>
    <t>UE3.1</t>
  </si>
  <si>
    <t>UE5.1</t>
  </si>
  <si>
    <t xml:space="preserve">Environnement juridique du travail </t>
  </si>
  <si>
    <t>UE1.2</t>
  </si>
  <si>
    <t>UE3.2</t>
  </si>
  <si>
    <t>UE5.2</t>
  </si>
  <si>
    <t xml:space="preserve">Environnement social du travail </t>
  </si>
  <si>
    <t>UE1.3</t>
  </si>
  <si>
    <t>UE3.3</t>
  </si>
  <si>
    <t>UE5.3</t>
  </si>
  <si>
    <t>langue étrangère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</si>
  <si>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</si>
  <si>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</si>
  <si>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</si>
  <si>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</si>
  <si>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</si>
  <si>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</si>
  <si>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</si>
  <si>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</si>
  <si>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</si>
  <si>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</si>
  <si>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</si>
  <si>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</si>
  <si>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</si>
  <si>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</si>
  <si>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</si>
  <si>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</si>
  <si>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</si>
  <si>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</si>
  <si>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</si>
  <si>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</si>
  <si>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</si>
  <si>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</si>
  <si>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</si>
  <si>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UE2.1</t>
  </si>
  <si>
    <t>UE4.1</t>
  </si>
  <si>
    <t>UE6.1</t>
  </si>
  <si>
    <t>Droit et gestion de l'entreprise</t>
  </si>
  <si>
    <t>UE2.2</t>
  </si>
  <si>
    <t>UE4.2</t>
  </si>
  <si>
    <t>UE6.2</t>
  </si>
  <si>
    <t>Relations sociales dans l'entreprise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</si>
  <si>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</si>
  <si>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</si>
  <si>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</si>
  <si>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</si>
  <si>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</si>
  <si>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</si>
  <si>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</si>
  <si>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</si>
  <si>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</si>
  <si>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</si>
  <si>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</si>
  <si>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</si>
  <si>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</si>
  <si>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</si>
  <si>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</si>
  <si>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</si>
  <si>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</si>
  <si>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</si>
  <si>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</si>
  <si>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</si>
  <si>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</si>
  <si>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</si>
  <si>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</si>
  <si>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</si>
  <si>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</si>
  <si>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</si>
  <si>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THEORIE ET PRATIQUE DU DROIT SOCIAL</t>
  </si>
  <si>
    <t>Protection sociale</t>
  </si>
  <si>
    <t xml:space="preserve">Droit européen international et comparé </t>
  </si>
  <si>
    <t xml:space="preserve">Techniques de l’oralité </t>
  </si>
  <si>
    <t>Droit du travail</t>
  </si>
  <si>
    <t>Ouvertures</t>
  </si>
  <si>
    <t>Professionnalisation</t>
  </si>
  <si>
    <t>DROIT ET RELATIONS SOCIALES DANS L'ENTREPRISE</t>
  </si>
  <si>
    <t>Sciences sociales du travail</t>
  </si>
  <si>
    <t>Droit social en pratique</t>
  </si>
  <si>
    <t>Ouverture</t>
  </si>
  <si>
    <t>MOBILITE INTERNATIONALE DES TRAVAILLEURS</t>
  </si>
  <si>
    <t>Dimension internationale du droit du travail</t>
  </si>
  <si>
    <t xml:space="preserve">Langue </t>
  </si>
  <si>
    <t>ouverture</t>
  </si>
  <si>
    <t>JURISTE EN DROIT SOCIAL ET EN INGENIERIE SOCIALE</t>
  </si>
  <si>
    <t>INGENIERIE DU RECRUTEMENT DES CARRIERES ET DES REMUNERATIONS</t>
  </si>
  <si>
    <t>L'ORGANISATION DE L'ENTREPRISE</t>
  </si>
  <si>
    <t>INGENIERIE DE L'EMPLOI</t>
  </si>
  <si>
    <t>MEDIATION, CONFLITS ET CONTENTIEUX</t>
  </si>
  <si>
    <t>ANGLAIS JURIDIQUE</t>
  </si>
  <si>
    <t>INGENIERIE DE LA PROTECTION SOCIALE</t>
  </si>
  <si>
    <t>L'organisation de la protection sociale</t>
  </si>
  <si>
    <t>La protection sociale dans l'entreprise</t>
  </si>
  <si>
    <t>Rémunération, gestion de la paie et contrôles sociaux</t>
  </si>
  <si>
    <t>Réalisation du risque</t>
  </si>
  <si>
    <t>Contentieux et recours</t>
  </si>
  <si>
    <t>Protection sociale transfrontalière</t>
  </si>
  <si>
    <t xml:space="preserve">Anglais juridique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</si>
</sst>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20160410</v>
      </c>
      <c r="C3" s="18" t="s">
        <v>7</v>
      </c>
      <c r="D3" s="20" t="s">
        <v>8</v>
      </c>
      <c r="E3" s="20"/>
      <c r="F3" s="25">
        <v>2500057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15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/>
      <c r="E9" s="16"/>
      <c r="F9" s="13">
        <v>7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26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30</v>
      </c>
      <c r="D11" s="15"/>
      <c r="E11" s="16"/>
      <c r="F11" s="13">
        <v>2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18</v>
      </c>
      <c r="D19" s="11"/>
      <c r="E19" s="12"/>
      <c r="F19" s="9">
        <v>15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 t="s">
        <v>57</v>
      </c>
      <c r="D20" s="15"/>
      <c r="E20" s="16"/>
      <c r="F20" s="13">
        <v>9</v>
      </c>
      <c r="I20" s="4">
        <v>2</v>
      </c>
      <c r="J20" s="4" t="s">
        <v>58</v>
      </c>
      <c r="K20" s="4" t="s">
        <v>59</v>
      </c>
      <c r="L20" s="4" t="s">
        <v>60</v>
      </c>
    </row>
    <row r="21" spans="2:12" s="4" customFormat="1" ht="30" customHeight="1">
      <c r="B21" s="32"/>
      <c r="C21" s="14" t="s">
        <v>61</v>
      </c>
      <c r="D21" s="15"/>
      <c r="E21" s="16"/>
      <c r="F21" s="13">
        <v>6</v>
      </c>
      <c r="I21" s="4">
        <v>2</v>
      </c>
      <c r="J21" s="4" t="s">
        <v>62</v>
      </c>
      <c r="K21" s="4" t="s">
        <v>63</v>
      </c>
      <c r="L21" s="4" t="s">
        <v>64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65</v>
      </c>
      <c r="K22" s="4" t="s">
        <v>66</v>
      </c>
      <c r="L22" s="4" t="s">
        <v>67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68</v>
      </c>
      <c r="K23" s="4" t="s">
        <v>69</v>
      </c>
      <c r="L23" s="4" t="s">
        <v>70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71</v>
      </c>
      <c r="K24" s="4" t="s">
        <v>72</v>
      </c>
      <c r="L24" s="4" t="s">
        <v>73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74</v>
      </c>
      <c r="K25" s="4" t="s">
        <v>75</v>
      </c>
      <c r="L25" s="4" t="s">
        <v>76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77</v>
      </c>
      <c r="K26" s="4" t="s">
        <v>78</v>
      </c>
      <c r="L26" s="4" t="s">
        <v>79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80</v>
      </c>
      <c r="K27" s="4" t="s">
        <v>81</v>
      </c>
      <c r="L27" s="4" t="s">
        <v>82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83</v>
      </c>
      <c r="K28" s="4" t="s">
        <v>84</v>
      </c>
      <c r="L28" s="4" t="s">
        <v>85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86</v>
      </c>
    </row>
    <row r="30" spans="2:12" ht="30" customHeight="1">
      <c r="B30" s="26" t="s">
        <v>87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75F1F-95AD-44C9-8FF7-36D68118CBED}">
  <sheetPr codeName="Feuil2">
    <pageSetUpPr fitToPage="1"/>
  </sheetPr>
  <dimension ref="B1:L30"/>
  <sheetViews>
    <sheetView topLeftCell="A1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20160410</v>
      </c>
      <c r="C3" s="18" t="s">
        <v>7</v>
      </c>
      <c r="D3" s="20" t="s">
        <v>8</v>
      </c>
      <c r="E3" s="20" t="s">
        <v>88</v>
      </c>
      <c r="F3" s="25">
        <v>2500057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89</v>
      </c>
      <c r="D8" s="11"/>
      <c r="E8" s="12"/>
      <c r="F8" s="9">
        <v>4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90</v>
      </c>
      <c r="D9" s="15"/>
      <c r="E9" s="16"/>
      <c r="F9" s="13">
        <v>4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91</v>
      </c>
      <c r="D10" s="15"/>
      <c r="E10" s="16"/>
      <c r="F10" s="13">
        <v>4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92</v>
      </c>
      <c r="D11" s="15"/>
      <c r="E11" s="16"/>
      <c r="F11" s="13">
        <v>14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93</v>
      </c>
      <c r="D12" s="15"/>
      <c r="E12" s="16"/>
      <c r="F12" s="13">
        <v>4</v>
      </c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94</v>
      </c>
      <c r="D19" s="11"/>
      <c r="E19" s="12"/>
      <c r="F19" s="9">
        <v>30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58</v>
      </c>
      <c r="K20" s="4" t="s">
        <v>59</v>
      </c>
      <c r="L20" s="4" t="s">
        <v>60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62</v>
      </c>
      <c r="K21" s="4" t="s">
        <v>63</v>
      </c>
      <c r="L21" s="4" t="s">
        <v>64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65</v>
      </c>
      <c r="K22" s="4" t="s">
        <v>66</v>
      </c>
      <c r="L22" s="4" t="s">
        <v>67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68</v>
      </c>
      <c r="K23" s="4" t="s">
        <v>69</v>
      </c>
      <c r="L23" s="4" t="s">
        <v>70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71</v>
      </c>
      <c r="K24" s="4" t="s">
        <v>72</v>
      </c>
      <c r="L24" s="4" t="s">
        <v>73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74</v>
      </c>
      <c r="K25" s="4" t="s">
        <v>75</v>
      </c>
      <c r="L25" s="4" t="s">
        <v>76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77</v>
      </c>
      <c r="K26" s="4" t="s">
        <v>78</v>
      </c>
      <c r="L26" s="4" t="s">
        <v>79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80</v>
      </c>
      <c r="K27" s="4" t="s">
        <v>81</v>
      </c>
      <c r="L27" s="4" t="s">
        <v>82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83</v>
      </c>
      <c r="K28" s="4" t="s">
        <v>84</v>
      </c>
      <c r="L28" s="4" t="s">
        <v>85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86</v>
      </c>
    </row>
    <row r="30" spans="2:12" ht="30" customHeight="1">
      <c r="B30" s="26" t="s">
        <v>87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CC90D-AF06-44A5-82F1-9A2110FCF4B3}">
  <sheetPr codeName="Feuil3">
    <pageSetUpPr fitToPage="1"/>
  </sheetPr>
  <dimension ref="B1:L30"/>
  <sheetViews>
    <sheetView topLeftCell="A13" workbookViewId="0">
      <selection activeCell="C19" sqref="C19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20160410</v>
      </c>
      <c r="C3" s="18" t="s">
        <v>7</v>
      </c>
      <c r="D3" s="20" t="s">
        <v>8</v>
      </c>
      <c r="E3" s="20" t="s">
        <v>95</v>
      </c>
      <c r="F3" s="25">
        <v>2500057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13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96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97</v>
      </c>
      <c r="D10" s="15"/>
      <c r="E10" s="16"/>
      <c r="F10" s="13">
        <v>8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98</v>
      </c>
      <c r="D11" s="15"/>
      <c r="E11" s="16"/>
      <c r="F11" s="13">
        <v>3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94</v>
      </c>
      <c r="D19" s="11"/>
      <c r="E19" s="12"/>
      <c r="F19" s="9">
        <v>30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58</v>
      </c>
      <c r="K20" s="4" t="s">
        <v>59</v>
      </c>
      <c r="L20" s="4" t="s">
        <v>60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62</v>
      </c>
      <c r="K21" s="4" t="s">
        <v>63</v>
      </c>
      <c r="L21" s="4" t="s">
        <v>64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65</v>
      </c>
      <c r="K22" s="4" t="s">
        <v>66</v>
      </c>
      <c r="L22" s="4" t="s">
        <v>67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68</v>
      </c>
      <c r="K23" s="4" t="s">
        <v>69</v>
      </c>
      <c r="L23" s="4" t="s">
        <v>70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71</v>
      </c>
      <c r="K24" s="4" t="s">
        <v>72</v>
      </c>
      <c r="L24" s="4" t="s">
        <v>73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74</v>
      </c>
      <c r="K25" s="4" t="s">
        <v>75</v>
      </c>
      <c r="L25" s="4" t="s">
        <v>76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77</v>
      </c>
      <c r="K26" s="4" t="s">
        <v>78</v>
      </c>
      <c r="L26" s="4" t="s">
        <v>79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80</v>
      </c>
      <c r="K27" s="4" t="s">
        <v>81</v>
      </c>
      <c r="L27" s="4" t="s">
        <v>82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83</v>
      </c>
      <c r="K28" s="4" t="s">
        <v>84</v>
      </c>
      <c r="L28" s="4" t="s">
        <v>85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86</v>
      </c>
    </row>
    <row r="30" spans="2:12" ht="30" customHeight="1">
      <c r="B30" s="26" t="s">
        <v>87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75D0-CFA5-4E8C-A944-97C83E00202B}">
  <sheetPr codeName="Feuil4">
    <pageSetUpPr fitToPage="1"/>
  </sheetPr>
  <dimension ref="B1:L30"/>
  <sheetViews>
    <sheetView tabSelected="1" topLeftCell="A16" workbookViewId="0">
      <selection activeCell="C22" sqref="C2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20160410</v>
      </c>
      <c r="C3" s="18" t="s">
        <v>7</v>
      </c>
      <c r="D3" s="20" t="s">
        <v>8</v>
      </c>
      <c r="E3" s="20" t="s">
        <v>99</v>
      </c>
      <c r="F3" s="25">
        <v>2500057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8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100</v>
      </c>
      <c r="D9" s="15"/>
      <c r="E9" s="16"/>
      <c r="F9" s="13">
        <v>8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97</v>
      </c>
      <c r="D10" s="15"/>
      <c r="E10" s="16"/>
      <c r="F10" s="13">
        <v>8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101</v>
      </c>
      <c r="D11" s="15"/>
      <c r="E11" s="16"/>
      <c r="F11" s="13">
        <v>3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102</v>
      </c>
      <c r="D12" s="15"/>
      <c r="E12" s="16"/>
      <c r="F12" s="13">
        <v>3</v>
      </c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94</v>
      </c>
      <c r="D19" s="11"/>
      <c r="E19" s="12"/>
      <c r="F19" s="9">
        <v>30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58</v>
      </c>
      <c r="K20" s="4" t="s">
        <v>59</v>
      </c>
      <c r="L20" s="4" t="s">
        <v>60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62</v>
      </c>
      <c r="K21" s="4" t="s">
        <v>63</v>
      </c>
      <c r="L21" s="4" t="s">
        <v>64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65</v>
      </c>
      <c r="K22" s="4" t="s">
        <v>66</v>
      </c>
      <c r="L22" s="4" t="s">
        <v>67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68</v>
      </c>
      <c r="K23" s="4" t="s">
        <v>69</v>
      </c>
      <c r="L23" s="4" t="s">
        <v>70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71</v>
      </c>
      <c r="K24" s="4" t="s">
        <v>72</v>
      </c>
      <c r="L24" s="4" t="s">
        <v>73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74</v>
      </c>
      <c r="K25" s="4" t="s">
        <v>75</v>
      </c>
      <c r="L25" s="4" t="s">
        <v>76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77</v>
      </c>
      <c r="K26" s="4" t="s">
        <v>78</v>
      </c>
      <c r="L26" s="4" t="s">
        <v>79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80</v>
      </c>
      <c r="K27" s="4" t="s">
        <v>81</v>
      </c>
      <c r="L27" s="4" t="s">
        <v>82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83</v>
      </c>
      <c r="K28" s="4" t="s">
        <v>84</v>
      </c>
      <c r="L28" s="4" t="s">
        <v>85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86</v>
      </c>
    </row>
    <row r="30" spans="2:12" ht="30" customHeight="1">
      <c r="B30" s="26" t="s">
        <v>87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6D5C8-0D13-499E-B105-C8C2CF737AC4}">
  <sheetPr codeName="Feuil5">
    <pageSetUpPr fitToPage="1"/>
  </sheetPr>
  <dimension ref="B1:L30"/>
  <sheetViews>
    <sheetView topLeftCell="A1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20160410</v>
      </c>
      <c r="C3" s="18" t="s">
        <v>7</v>
      </c>
      <c r="D3" s="20" t="s">
        <v>8</v>
      </c>
      <c r="E3" s="20" t="s">
        <v>103</v>
      </c>
      <c r="F3" s="25">
        <v>2500057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104</v>
      </c>
      <c r="D8" s="11"/>
      <c r="E8" s="12"/>
      <c r="F8" s="9">
        <v>7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105</v>
      </c>
      <c r="D9" s="15"/>
      <c r="E9" s="16"/>
      <c r="F9" s="13">
        <v>7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106</v>
      </c>
      <c r="D10" s="15"/>
      <c r="E10" s="16"/>
      <c r="F10" s="13">
        <v>7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107</v>
      </c>
      <c r="D11" s="15"/>
      <c r="E11" s="16"/>
      <c r="F11" s="13">
        <v>7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108</v>
      </c>
      <c r="D12" s="15"/>
      <c r="E12" s="16"/>
      <c r="F12" s="13">
        <v>2</v>
      </c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94</v>
      </c>
      <c r="D19" s="11"/>
      <c r="E19" s="12"/>
      <c r="F19" s="9">
        <v>30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58</v>
      </c>
      <c r="K20" s="4" t="s">
        <v>59</v>
      </c>
      <c r="L20" s="4" t="s">
        <v>60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62</v>
      </c>
      <c r="K21" s="4" t="s">
        <v>63</v>
      </c>
      <c r="L21" s="4" t="s">
        <v>64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65</v>
      </c>
      <c r="K22" s="4" t="s">
        <v>66</v>
      </c>
      <c r="L22" s="4" t="s">
        <v>67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68</v>
      </c>
      <c r="K23" s="4" t="s">
        <v>69</v>
      </c>
      <c r="L23" s="4" t="s">
        <v>70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71</v>
      </c>
      <c r="K24" s="4" t="s">
        <v>72</v>
      </c>
      <c r="L24" s="4" t="s">
        <v>73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74</v>
      </c>
      <c r="K25" s="4" t="s">
        <v>75</v>
      </c>
      <c r="L25" s="4" t="s">
        <v>76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77</v>
      </c>
      <c r="K26" s="4" t="s">
        <v>78</v>
      </c>
      <c r="L26" s="4" t="s">
        <v>79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80</v>
      </c>
      <c r="K27" s="4" t="s">
        <v>81</v>
      </c>
      <c r="L27" s="4" t="s">
        <v>82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83</v>
      </c>
      <c r="K28" s="4" t="s">
        <v>84</v>
      </c>
      <c r="L28" s="4" t="s">
        <v>85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86</v>
      </c>
    </row>
    <row r="30" spans="2:12" ht="30" customHeight="1">
      <c r="B30" s="26" t="s">
        <v>87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4F23-C754-41F4-9568-B8B053AF744B}">
  <sheetPr codeName="Feuil6">
    <pageSetUpPr fitToPage="1"/>
  </sheetPr>
  <dimension ref="B1:L30"/>
  <sheetViews>
    <sheetView topLeftCell="A9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20160410</v>
      </c>
      <c r="C3" s="18" t="s">
        <v>7</v>
      </c>
      <c r="D3" s="20" t="s">
        <v>8</v>
      </c>
      <c r="E3" s="20" t="s">
        <v>109</v>
      </c>
      <c r="F3" s="25">
        <v>2500057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110</v>
      </c>
      <c r="D8" s="11"/>
      <c r="E8" s="12"/>
      <c r="F8" s="9">
        <v>5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111</v>
      </c>
      <c r="D9" s="15"/>
      <c r="E9" s="16"/>
      <c r="F9" s="13">
        <v>5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112</v>
      </c>
      <c r="D10" s="15"/>
      <c r="E10" s="16"/>
      <c r="F10" s="13">
        <v>5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113</v>
      </c>
      <c r="D11" s="15"/>
      <c r="E11" s="16"/>
      <c r="F11" s="13">
        <v>5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114</v>
      </c>
      <c r="D12" s="15"/>
      <c r="E12" s="16"/>
      <c r="F12" s="13">
        <v>5</v>
      </c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 t="s">
        <v>115</v>
      </c>
      <c r="D13" s="15"/>
      <c r="E13" s="16"/>
      <c r="F13" s="13">
        <v>3</v>
      </c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 t="s">
        <v>116</v>
      </c>
      <c r="D14" s="15"/>
      <c r="E14" s="16"/>
      <c r="F14" s="13">
        <v>2</v>
      </c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94</v>
      </c>
      <c r="D19" s="11"/>
      <c r="E19" s="12"/>
      <c r="F19" s="9">
        <v>30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58</v>
      </c>
      <c r="K20" s="4" t="s">
        <v>59</v>
      </c>
      <c r="L20" s="4" t="s">
        <v>60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62</v>
      </c>
      <c r="K21" s="4" t="s">
        <v>63</v>
      </c>
      <c r="L21" s="4" t="s">
        <v>64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65</v>
      </c>
      <c r="K22" s="4" t="s">
        <v>66</v>
      </c>
      <c r="L22" s="4" t="s">
        <v>67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68</v>
      </c>
      <c r="K23" s="4" t="s">
        <v>69</v>
      </c>
      <c r="L23" s="4" t="s">
        <v>70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71</v>
      </c>
      <c r="K24" s="4" t="s">
        <v>72</v>
      </c>
      <c r="L24" s="4" t="s">
        <v>73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74</v>
      </c>
      <c r="K25" s="4" t="s">
        <v>75</v>
      </c>
      <c r="L25" s="4" t="s">
        <v>76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77</v>
      </c>
      <c r="K26" s="4" t="s">
        <v>78</v>
      </c>
      <c r="L26" s="4" t="s">
        <v>79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80</v>
      </c>
      <c r="K27" s="4" t="s">
        <v>81</v>
      </c>
      <c r="L27" s="4" t="s">
        <v>82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83</v>
      </c>
      <c r="K28" s="4" t="s">
        <v>84</v>
      </c>
      <c r="L28" s="4" t="s">
        <v>85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86</v>
      </c>
    </row>
    <row r="30" spans="2:12" ht="30" customHeight="1">
      <c r="B30" s="26" t="s">
        <v>87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1C45CB1F-22AC-4202-8806-6FED9C565AC9}"/>
</file>

<file path=customXml/itemProps2.xml><?xml version="1.0" encoding="utf-8"?>
<ds:datastoreItem xmlns:ds="http://schemas.openxmlformats.org/officeDocument/2006/customXml" ds:itemID="{0A0081CD-2B70-4290-91D9-74E64AF34879}"/>
</file>

<file path=customXml/itemProps3.xml><?xml version="1.0" encoding="utf-8"?>
<ds:datastoreItem xmlns:ds="http://schemas.openxmlformats.org/officeDocument/2006/customXml" ds:itemID="{C0F08AA9-DC29-45DC-8321-437E950569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Laure Camaji</cp:lastModifiedBy>
  <cp:revision/>
  <dcterms:created xsi:type="dcterms:W3CDTF">2025-01-05T13:50:00Z</dcterms:created>
  <dcterms:modified xsi:type="dcterms:W3CDTF">2025-04-02T19:22:28Z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